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áclav Živec\Záložna - knihovna projektů Václav Živec\VO - akce\VO Jeronýmova\"/>
    </mc:Choice>
  </mc:AlternateContent>
  <xr:revisionPtr revIDLastSave="0" documentId="13_ncr:1_{EAE174E9-10E3-4410-9699-42DC3883F1E4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List1" sheetId="1" r:id="rId1"/>
    <sheet name="List2" sheetId="2" r:id="rId2"/>
    <sheet name="List3" sheetId="18736" r:id="rId3"/>
  </sheets>
  <definedNames>
    <definedName name="afterdetail_rkap">List1!#REF!</definedName>
    <definedName name="afterdetail_rozpocty">List1!#REF!</definedName>
    <definedName name="before_rkap">List1!#REF!</definedName>
    <definedName name="before_rozpocty">List1!#REF!</definedName>
    <definedName name="beforeafterdetail_rozpocty.Poznamka2.1">List1!#REF!</definedName>
    <definedName name="beforedetail_rozpocty">List1!#REF!</definedName>
    <definedName name="beforetop_rkap">List1!#REF!</definedName>
    <definedName name="body_hlavy">List1!#REF!</definedName>
    <definedName name="body_memrekapdph">List1!#REF!</definedName>
    <definedName name="body_phlavy">List1!#REF!</definedName>
    <definedName name="body_prekap">List1!#REF!</definedName>
    <definedName name="body_rkap">List1!#REF!</definedName>
    <definedName name="body_rozpocty">List1!#REF!</definedName>
    <definedName name="body_rozpočty">List1!#REF!</definedName>
    <definedName name="body_rpolozky">List1!#REF!</definedName>
    <definedName name="body_rpolozky.Poznamka2">List1!#REF!</definedName>
    <definedName name="celkembezdph">List1!#REF!</definedName>
    <definedName name="celkemsdph">List1!#REF!</definedName>
    <definedName name="celkemsdph.Poznamka2">List1!#REF!</definedName>
    <definedName name="celklemsdph">List1!#REF!</definedName>
    <definedName name="end_rozpocty">List1!#REF!</definedName>
    <definedName name="firmy_rozpocty_pozn.Poznamka2">List1!#REF!</definedName>
    <definedName name="_xlnm.Print_Area" localSheetId="0">List1!#REF!</definedName>
    <definedName name="partneri.0">List1!#REF!</definedName>
    <definedName name="partneri.1">List1!#REF!</definedName>
    <definedName name="sum_memrekapdph">List1!#REF!</definedName>
    <definedName name="sum_prekap">List1!#REF!</definedName>
    <definedName name="top_memrekapdph">List1!#REF!</definedName>
    <definedName name="top_phlavy">List1!#REF!</definedName>
    <definedName name="top_rkap">List1!#REF!</definedName>
    <definedName name="top_rozpocty">List1!#REF!</definedName>
    <definedName name="top_rpolozky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9" i="1" l="1"/>
  <c r="F120" i="1"/>
  <c r="F121" i="1"/>
  <c r="F118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96" i="1"/>
  <c r="F88" i="1"/>
  <c r="F89" i="1"/>
  <c r="F90" i="1"/>
  <c r="F87" i="1"/>
  <c r="F67" i="1"/>
  <c r="F68" i="1"/>
  <c r="F69" i="1"/>
  <c r="F70" i="1"/>
  <c r="F71" i="1"/>
  <c r="F72" i="1"/>
  <c r="F73" i="1"/>
  <c r="F74" i="1"/>
  <c r="F75" i="1"/>
  <c r="F77" i="1"/>
  <c r="F79" i="1"/>
  <c r="F80" i="1"/>
  <c r="F81" i="1"/>
  <c r="F66" i="1"/>
  <c r="F60" i="1"/>
  <c r="F61" i="1" s="1"/>
  <c r="F122" i="1" l="1"/>
  <c r="F112" i="1"/>
  <c r="F82" i="1"/>
  <c r="F19" i="1" s="1"/>
  <c r="F22" i="1" s="1"/>
  <c r="F91" i="1"/>
  <c r="F21" i="1" s="1"/>
  <c r="F20" i="1" l="1"/>
  <c r="F26" i="1" s="1"/>
  <c r="F27" i="1" s="1"/>
  <c r="F29" i="1" s="1"/>
  <c r="F30" i="1" s="1"/>
</calcChain>
</file>

<file path=xl/sharedStrings.xml><?xml version="1.0" encoding="utf-8"?>
<sst xmlns="http://schemas.openxmlformats.org/spreadsheetml/2006/main" count="147" uniqueCount="81">
  <si>
    <t>Rozpočet č:</t>
  </si>
  <si>
    <t>Celkem</t>
  </si>
  <si>
    <t>Celkem bez DPH</t>
  </si>
  <si>
    <t>Rekapitulace rozpočtu</t>
  </si>
  <si>
    <t>Zakázkové č:</t>
  </si>
  <si>
    <t>Zpracoval:</t>
  </si>
  <si>
    <t>Dne:</t>
  </si>
  <si>
    <t>fax:</t>
  </si>
  <si>
    <t>email:</t>
  </si>
  <si>
    <t>Popis položky</t>
  </si>
  <si>
    <t>Počet</t>
  </si>
  <si>
    <t>MJ</t>
  </si>
  <si>
    <t>Jedn. cena</t>
  </si>
  <si>
    <t>Rozpočet</t>
  </si>
  <si>
    <t>Návrh VO v ul. Jeronýmova_Roudnice nad Labem</t>
  </si>
  <si>
    <t>NR250510E</t>
  </si>
  <si>
    <t>Město Roudnice nad Labem</t>
  </si>
  <si>
    <t>Karlovo náměstí 21</t>
  </si>
  <si>
    <t>Roudnice n.L.</t>
  </si>
  <si>
    <t>HLAVA III.</t>
  </si>
  <si>
    <t>Základní rozpočtové náklady</t>
  </si>
  <si>
    <t>Dodavky</t>
  </si>
  <si>
    <t>Montáže</t>
  </si>
  <si>
    <t>Demontáže</t>
  </si>
  <si>
    <t>Mimostav. doprava 3.6% z dodávky</t>
  </si>
  <si>
    <t>Podružný materiál</t>
  </si>
  <si>
    <t>Revize a zkoušky</t>
  </si>
  <si>
    <t>Dodávky zařízení a rozvaděčů</t>
  </si>
  <si>
    <t>Instalační materiál a kabelová vedení</t>
  </si>
  <si>
    <t>CYKY - J  5x16 mm (C)</t>
  </si>
  <si>
    <t>m</t>
  </si>
  <si>
    <t>CYKY - J 3x1,5 mm (C)</t>
  </si>
  <si>
    <t>CYH 2X1mm černorudá V03VH-H</t>
  </si>
  <si>
    <t>Drát 10 PVC 10/13 FeZn+PVC 0,695kg/m 50kg/72m</t>
  </si>
  <si>
    <t>SP - svorka připojovací V040</t>
  </si>
  <si>
    <t>ks</t>
  </si>
  <si>
    <t>SU - svorka univerzální V001</t>
  </si>
  <si>
    <t>SV-A-6.16.5 stožár.výzbroj</t>
  </si>
  <si>
    <t>SV 9.16.5 stožárová výzbroj H126120</t>
  </si>
  <si>
    <t>Poj.6A D01 gL/gG E14 + RP  0,01.-</t>
  </si>
  <si>
    <t>Svítidlo TECEO 1 / 5308 BackLight / 40 LED / WW727 / 400 mA / 49 W</t>
  </si>
  <si>
    <t>svítidlo vybaveno programovatelnou regulací příkonu a CLO</t>
  </si>
  <si>
    <t>Recykl. poplatek 8,40 Kč svítidlo</t>
  </si>
  <si>
    <t>Svítidla výbojková typ  444 23 16-250 W, SHC na vyloz.</t>
  </si>
  <si>
    <t>Osv.st. - beton</t>
  </si>
  <si>
    <t>Výložníky ocel.- jednoram.- do hmotnosti 35 kg</t>
  </si>
  <si>
    <t>Svazkové vodiče s nosným Fe vč.práce do 120mm2</t>
  </si>
  <si>
    <t>Montážní práce</t>
  </si>
  <si>
    <t>CYKY-CYKYm 750V 5x16 volně uložený</t>
  </si>
  <si>
    <t>CYKY-CYKYm 750V 3x1.5 volně uložený</t>
  </si>
  <si>
    <t>CYKY-CYKYm 750V 2x1.5 volně uložený</t>
  </si>
  <si>
    <t>Osv.st. - ocel - do délky 8m</t>
  </si>
  <si>
    <t>Výložníky ocel.- jednoram.- nad hmotnost 35 kg</t>
  </si>
  <si>
    <t>Ochranná manžeta OMP natavení</t>
  </si>
  <si>
    <t>Elektrovýzbroj st. pro 1 okruh</t>
  </si>
  <si>
    <t>Pojistky do 500 V    E 27 do 25 A</t>
  </si>
  <si>
    <t>Uzem. vedení v zemi  FeZn  d  8 - 10 mm</t>
  </si>
  <si>
    <t>Svorky hromosvodové nad 2 šrouby (ST,SJ,SK,SZ,SR..)</t>
  </si>
  <si>
    <t>Svorky hromosvodové do 2 šroubů (SS,SR 03)</t>
  </si>
  <si>
    <t>Svítidla pro VO s LED zdrojem</t>
  </si>
  <si>
    <t>Ukončení celoplast. kabelů  do 5 x 16 mm2</t>
  </si>
  <si>
    <t>Ukončení celoplast. kabelů  do 5 x 4 mm2</t>
  </si>
  <si>
    <t>Ukončení vodičů  do  16   mm2</t>
  </si>
  <si>
    <t>Ukončení vodičů  do   2.5 mm2</t>
  </si>
  <si>
    <t>Zemní práce</t>
  </si>
  <si>
    <t>Jáma pro stož.veř.osvět.do 2 m3 výkop ruční zemina tř.3</t>
  </si>
  <si>
    <t>m3</t>
  </si>
  <si>
    <t>Betonový základ do rostlé zeminy bez bednění</t>
  </si>
  <si>
    <t>Pouzdr.zákl.pro stož.veř.osv.mimo osu kab.,d250x1500mm</t>
  </si>
  <si>
    <t>Š.Tintěra</t>
  </si>
  <si>
    <t xml:space="preserve">Montážní plošina </t>
  </si>
  <si>
    <t>kpl</t>
  </si>
  <si>
    <t>Č. položky</t>
  </si>
  <si>
    <t>Rozbourání betonového základu</t>
  </si>
  <si>
    <t>Doplnění stávajícího RVO 03 (viz. výkres D.2)</t>
  </si>
  <si>
    <t>Výložník TECEO ELAYA jednoramenný RAL 7016 n=76mm</t>
  </si>
  <si>
    <t>příprava pro vánočního osvětlení cca v 6m, hmotnost 15kg</t>
  </si>
  <si>
    <t>Sloup kuželový ICON 8/76 (186/76) RAL 7016</t>
  </si>
  <si>
    <t>Ochranná manžeta OMP 186</t>
  </si>
  <si>
    <t>DPH 21%</t>
  </si>
  <si>
    <t>Cena vč. 21 %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</si>
</sst>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i/>
      <sz val="9"/>
      <name val="Arial CE"/>
      <family val="2"/>
      <charset val="238"/>
    </font>
    <font>
      <i/>
      <sz val="9"/>
      <color indexed="9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1" fontId="0" fillId="0" borderId="0" xfId="0" applyNumberFormat="1"/>
    <xf numFmtId="1" fontId="8" fillId="0" borderId="0" xfId="0" applyNumberFormat="1" applyFont="1"/>
    <xf numFmtId="1" fontId="1" fillId="0" borderId="0" xfId="0" applyNumberFormat="1" applyFont="1" applyAlignment="1">
      <alignment horizontal="right"/>
    </xf>
    <xf numFmtId="14" fontId="8" fillId="0" borderId="0" xfId="0" applyNumberFormat="1" applyFont="1"/>
    <xf numFmtId="1" fontId="0" fillId="0" borderId="0" xfId="0" applyNumberFormat="1" applyProtection="1"/>
    <xf numFmtId="0" fontId="0" fillId="0" borderId="0" xfId="0" applyProtection="1"/>
    <xf numFmtId="0" fontId="7" fillId="4" borderId="2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1" fontId="2" fillId="0" borderId="0" xfId="0" applyNumberFormat="1" applyFont="1" applyAlignment="1" applyProtection="1">
      <alignment horizontal="centerContinuous"/>
    </xf>
    <xf numFmtId="0" fontId="0" fillId="0" borderId="0" xfId="0" applyAlignment="1" applyProtection="1">
      <alignment horizontal="centerContinuous"/>
    </xf>
    <xf numFmtId="1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1" fontId="0" fillId="3" borderId="1" xfId="0" applyNumberFormat="1" applyFill="1" applyBorder="1" applyProtection="1"/>
    <xf numFmtId="0" fontId="4" fillId="3" borderId="1" xfId="0" applyFont="1" applyFill="1" applyBorder="1" applyProtection="1"/>
    <xf numFmtId="0" fontId="0" fillId="3" borderId="1" xfId="0" applyFill="1" applyBorder="1" applyProtection="1"/>
    <xf numFmtId="1" fontId="5" fillId="0" borderId="0" xfId="0" applyNumberFormat="1" applyFont="1" applyProtection="1"/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" fontId="5" fillId="0" borderId="3" xfId="0" applyNumberFormat="1" applyFont="1" applyBorder="1" applyProtection="1"/>
    <xf numFmtId="0" fontId="12" fillId="0" borderId="4" xfId="0" applyFont="1" applyBorder="1" applyProtection="1"/>
    <xf numFmtId="0" fontId="5" fillId="0" borderId="4" xfId="0" applyFont="1" applyBorder="1" applyProtection="1"/>
    <xf numFmtId="164" fontId="12" fillId="0" borderId="4" xfId="0" applyNumberFormat="1" applyFont="1" applyBorder="1" applyAlignment="1" applyProtection="1">
      <alignment horizontal="right"/>
    </xf>
    <xf numFmtId="0" fontId="12" fillId="0" borderId="3" xfId="0" applyFont="1" applyBorder="1" applyProtection="1"/>
    <xf numFmtId="0" fontId="5" fillId="0" borderId="3" xfId="0" applyFont="1" applyBorder="1" applyProtection="1"/>
    <xf numFmtId="164" fontId="12" fillId="0" borderId="3" xfId="0" applyNumberFormat="1" applyFont="1" applyBorder="1" applyAlignment="1" applyProtection="1">
      <alignment horizontal="right"/>
    </xf>
    <xf numFmtId="164" fontId="0" fillId="0" borderId="0" xfId="0" applyNumberFormat="1" applyProtection="1"/>
    <xf numFmtId="0" fontId="13" fillId="0" borderId="0" xfId="0" applyFont="1" applyProtection="1"/>
    <xf numFmtId="164" fontId="13" fillId="0" borderId="0" xfId="0" applyNumberFormat="1" applyFont="1" applyProtection="1"/>
    <xf numFmtId="0" fontId="1" fillId="0" borderId="0" xfId="0" applyFont="1" applyProtection="1"/>
    <xf numFmtId="164" fontId="1" fillId="0" borderId="0" xfId="0" applyNumberFormat="1" applyFont="1" applyAlignment="1" applyProtection="1">
      <alignment horizontal="right"/>
    </xf>
    <xf numFmtId="1" fontId="0" fillId="3" borderId="0" xfId="0" applyNumberFormat="1" applyFill="1" applyProtection="1"/>
    <xf numFmtId="0" fontId="4" fillId="3" borderId="0" xfId="0" applyFont="1" applyFill="1" applyProtection="1"/>
    <xf numFmtId="0" fontId="0" fillId="3" borderId="0" xfId="0" applyFill="1" applyProtection="1"/>
    <xf numFmtId="1" fontId="10" fillId="2" borderId="0" xfId="0" applyNumberFormat="1" applyFont="1" applyFill="1" applyProtection="1"/>
    <xf numFmtId="0" fontId="11" fillId="2" borderId="0" xfId="0" applyFont="1" applyFill="1" applyProtection="1"/>
    <xf numFmtId="0" fontId="10" fillId="2" borderId="0" xfId="0" applyFont="1" applyFill="1" applyProtection="1"/>
    <xf numFmtId="1" fontId="10" fillId="0" borderId="1" xfId="0" applyNumberFormat="1" applyFont="1" applyBorder="1" applyProtection="1"/>
    <xf numFmtId="0" fontId="10" fillId="0" borderId="1" xfId="0" applyFont="1" applyBorder="1" applyProtection="1"/>
    <xf numFmtId="0" fontId="10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right"/>
    </xf>
    <xf numFmtId="1" fontId="10" fillId="0" borderId="0" xfId="0" applyNumberFormat="1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/>
    </xf>
    <xf numFmtId="164" fontId="10" fillId="0" borderId="0" xfId="0" applyNumberFormat="1" applyFont="1" applyAlignment="1" applyProtection="1">
      <alignment horizontal="right"/>
    </xf>
    <xf numFmtId="1" fontId="10" fillId="0" borderId="2" xfId="0" applyNumberFormat="1" applyFont="1" applyBorder="1" applyProtection="1"/>
    <xf numFmtId="0" fontId="11" fillId="0" borderId="2" xfId="0" applyFont="1" applyBorder="1" applyProtection="1"/>
    <xf numFmtId="0" fontId="10" fillId="0" borderId="2" xfId="0" applyFont="1" applyBorder="1" applyProtection="1"/>
    <xf numFmtId="164" fontId="11" fillId="2" borderId="2" xfId="0" applyNumberFormat="1" applyFont="1" applyFill="1" applyBorder="1" applyAlignment="1" applyProtection="1">
      <alignment horizontal="right"/>
    </xf>
    <xf numFmtId="1" fontId="11" fillId="0" borderId="0" xfId="0" applyNumberFormat="1" applyFont="1" applyAlignment="1" applyProtection="1">
      <alignment horizontal="right"/>
    </xf>
    <xf numFmtId="0" fontId="11" fillId="0" borderId="0" xfId="0" applyFont="1" applyProtection="1"/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right"/>
    </xf>
    <xf numFmtId="164" fontId="11" fillId="0" borderId="0" xfId="0" applyNumberFormat="1" applyFont="1" applyAlignment="1" applyProtection="1">
      <alignment horizontal="right"/>
    </xf>
    <xf numFmtId="164" fontId="5" fillId="5" borderId="0" xfId="0" applyNumberFormat="1" applyFont="1" applyFill="1" applyAlignment="1" applyProtection="1">
      <alignment horizontal="right"/>
      <protection locked="0"/>
    </xf>
    <xf numFmtId="164" fontId="10" fillId="5" borderId="0" xfId="0" applyNumberFormat="1" applyFont="1" applyFill="1" applyAlignment="1" applyProtection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6"/>
  <sheetViews>
    <sheetView tabSelected="1" zoomScaleNormal="75" workbookViewId="0">
      <selection activeCell="J17" sqref="J17"/>
    </sheetView>
  </sheetViews>
  <sheetFormatPr defaultRowHeight="12.75" x14ac:dyDescent="0.2"/>
  <cols>
    <col min="1" max="1" width="7.85546875" style="8" customWidth="1"/>
    <col min="2" max="2" width="41.7109375" customWidth="1"/>
    <col min="3" max="3" width="5.42578125" customWidth="1"/>
    <col min="4" max="4" width="3.42578125" customWidth="1"/>
    <col min="5" max="5" width="9.85546875" customWidth="1"/>
    <col min="6" max="6" width="13.7109375" customWidth="1"/>
    <col min="7" max="7" width="4.28515625" customWidth="1"/>
  </cols>
  <sheetData>
    <row r="1" spans="1:6" x14ac:dyDescent="0.2">
      <c r="A1" s="12" t="s">
        <v>4</v>
      </c>
      <c r="B1" s="13"/>
      <c r="C1" s="13"/>
      <c r="D1" s="13"/>
      <c r="E1" s="13"/>
      <c r="F1" s="13"/>
    </row>
    <row r="2" spans="1:6" ht="15" x14ac:dyDescent="0.2">
      <c r="A2" s="14" t="s">
        <v>14</v>
      </c>
      <c r="B2" s="14"/>
      <c r="C2" s="14"/>
      <c r="D2" s="14"/>
      <c r="E2" s="14"/>
      <c r="F2" s="14"/>
    </row>
    <row r="3" spans="1:6" ht="15" x14ac:dyDescent="0.2">
      <c r="A3" s="15"/>
      <c r="B3" s="15"/>
      <c r="C3" s="15"/>
      <c r="D3" s="15"/>
      <c r="E3" s="15"/>
      <c r="F3" s="15"/>
    </row>
    <row r="4" spans="1:6" x14ac:dyDescent="0.2">
      <c r="A4" s="12"/>
      <c r="B4" s="16" t="s">
        <v>0</v>
      </c>
      <c r="C4" s="17" t="s">
        <v>15</v>
      </c>
      <c r="D4" s="18"/>
      <c r="E4" s="13"/>
      <c r="F4" s="13"/>
    </row>
    <row r="5" spans="1:6" x14ac:dyDescent="0.2">
      <c r="A5" s="12"/>
      <c r="B5" s="19"/>
      <c r="C5" s="18"/>
      <c r="D5" s="18"/>
      <c r="E5" s="13"/>
      <c r="F5" s="13"/>
    </row>
    <row r="6" spans="1:6" x14ac:dyDescent="0.2">
      <c r="A6" s="20"/>
      <c r="B6" s="21"/>
      <c r="C6" s="21"/>
      <c r="D6" s="21"/>
      <c r="E6" s="21"/>
      <c r="F6" s="21"/>
    </row>
    <row r="7" spans="1:6" ht="18" x14ac:dyDescent="0.25">
      <c r="A7" s="22"/>
      <c r="B7" s="23" t="s">
        <v>16</v>
      </c>
      <c r="C7" s="13"/>
      <c r="D7" s="21"/>
      <c r="E7" s="21"/>
      <c r="F7" s="21"/>
    </row>
    <row r="8" spans="1:6" ht="18" x14ac:dyDescent="0.25">
      <c r="A8" s="22"/>
      <c r="B8" s="23"/>
      <c r="C8" s="13"/>
      <c r="D8" s="23"/>
      <c r="E8" s="23"/>
      <c r="F8" s="21"/>
    </row>
    <row r="9" spans="1:6" x14ac:dyDescent="0.2">
      <c r="A9" s="24"/>
      <c r="B9" s="18"/>
      <c r="C9" s="13"/>
      <c r="D9" s="18"/>
      <c r="E9" s="18"/>
      <c r="F9" s="21"/>
    </row>
    <row r="10" spans="1:6" x14ac:dyDescent="0.2">
      <c r="A10" s="24"/>
      <c r="B10" s="18" t="s">
        <v>17</v>
      </c>
      <c r="C10" s="13"/>
      <c r="D10" s="18"/>
      <c r="E10" s="18"/>
      <c r="F10" s="21"/>
    </row>
    <row r="11" spans="1:6" x14ac:dyDescent="0.2">
      <c r="A11" s="24"/>
      <c r="B11" s="18" t="s">
        <v>18</v>
      </c>
      <c r="C11" s="13"/>
      <c r="D11" s="18"/>
      <c r="E11" s="18"/>
      <c r="F11" s="21"/>
    </row>
    <row r="12" spans="1:6" x14ac:dyDescent="0.2">
      <c r="A12" s="24"/>
      <c r="B12" s="18">
        <v>41301</v>
      </c>
      <c r="C12" s="13"/>
      <c r="D12" s="18"/>
      <c r="E12" s="18"/>
      <c r="F12" s="21"/>
    </row>
    <row r="13" spans="1:6" x14ac:dyDescent="0.2">
      <c r="A13" s="24"/>
      <c r="B13" s="13" t="s">
        <v>7</v>
      </c>
      <c r="C13" s="13"/>
      <c r="D13" s="13"/>
      <c r="E13" s="18"/>
      <c r="F13" s="21"/>
    </row>
    <row r="14" spans="1:6" x14ac:dyDescent="0.2">
      <c r="A14" s="12"/>
      <c r="B14" s="13" t="s">
        <v>8</v>
      </c>
      <c r="C14" s="13"/>
      <c r="D14" s="13"/>
      <c r="E14" s="18"/>
      <c r="F14" s="21"/>
    </row>
    <row r="15" spans="1:6" x14ac:dyDescent="0.2">
      <c r="A15" s="20"/>
      <c r="B15" s="21"/>
      <c r="C15" s="21"/>
      <c r="D15" s="21"/>
      <c r="E15" s="21"/>
      <c r="F15" s="21"/>
    </row>
    <row r="16" spans="1:6" x14ac:dyDescent="0.2">
      <c r="A16" s="20"/>
      <c r="B16" s="21"/>
      <c r="C16" s="21"/>
      <c r="D16" s="21"/>
      <c r="E16" s="21"/>
      <c r="F16" s="21"/>
    </row>
    <row r="17" spans="1:6" ht="15.75" x14ac:dyDescent="0.25">
      <c r="A17" s="25"/>
      <c r="B17" s="26" t="s">
        <v>3</v>
      </c>
      <c r="C17" s="27"/>
      <c r="D17" s="27"/>
      <c r="E17" s="27"/>
      <c r="F17" s="27"/>
    </row>
    <row r="18" spans="1:6" x14ac:dyDescent="0.2">
      <c r="A18" s="28" t="s">
        <v>19</v>
      </c>
      <c r="B18" s="29" t="s">
        <v>20</v>
      </c>
      <c r="C18" s="29"/>
      <c r="D18" s="29"/>
      <c r="E18" s="29"/>
      <c r="F18" s="29"/>
    </row>
    <row r="19" spans="1:6" x14ac:dyDescent="0.2">
      <c r="A19" s="28"/>
      <c r="B19" s="29" t="s">
        <v>21</v>
      </c>
      <c r="C19" s="29"/>
      <c r="D19" s="29"/>
      <c r="E19" s="29"/>
      <c r="F19" s="30">
        <f>F82+F61</f>
        <v>0</v>
      </c>
    </row>
    <row r="20" spans="1:6" x14ac:dyDescent="0.2">
      <c r="A20" s="28"/>
      <c r="B20" s="29" t="s">
        <v>22</v>
      </c>
      <c r="C20" s="29"/>
      <c r="D20" s="29"/>
      <c r="E20" s="29"/>
      <c r="F20" s="30">
        <f>F112+F122</f>
        <v>0</v>
      </c>
    </row>
    <row r="21" spans="1:6" x14ac:dyDescent="0.2">
      <c r="A21" s="28"/>
      <c r="B21" s="29" t="s">
        <v>23</v>
      </c>
      <c r="C21" s="29"/>
      <c r="D21" s="29"/>
      <c r="E21" s="29"/>
      <c r="F21" s="30">
        <f>F91</f>
        <v>0</v>
      </c>
    </row>
    <row r="22" spans="1:6" x14ac:dyDescent="0.2">
      <c r="A22" s="28"/>
      <c r="B22" s="29" t="s">
        <v>24</v>
      </c>
      <c r="C22" s="29"/>
      <c r="D22" s="29"/>
      <c r="E22" s="29"/>
      <c r="F22" s="30">
        <f>F19/100*3.6</f>
        <v>0</v>
      </c>
    </row>
    <row r="23" spans="1:6" x14ac:dyDescent="0.2">
      <c r="A23" s="28"/>
      <c r="B23" s="29" t="s">
        <v>70</v>
      </c>
      <c r="C23" s="29"/>
      <c r="D23" s="29"/>
      <c r="E23" s="29"/>
      <c r="F23" s="67">
        <v>0</v>
      </c>
    </row>
    <row r="24" spans="1:6" x14ac:dyDescent="0.2">
      <c r="A24" s="28"/>
      <c r="B24" s="29" t="s">
        <v>25</v>
      </c>
      <c r="C24" s="29"/>
      <c r="D24" s="29"/>
      <c r="E24" s="29"/>
      <c r="F24" s="67">
        <v>0</v>
      </c>
    </row>
    <row r="25" spans="1:6" x14ac:dyDescent="0.2">
      <c r="A25" s="28"/>
      <c r="B25" s="29" t="s">
        <v>26</v>
      </c>
      <c r="C25" s="29"/>
      <c r="D25" s="29"/>
      <c r="E25" s="29"/>
      <c r="F25" s="67">
        <v>0</v>
      </c>
    </row>
    <row r="26" spans="1:6" ht="13.5" thickBot="1" x14ac:dyDescent="0.25">
      <c r="A26" s="31"/>
      <c r="B26" s="32" t="s">
        <v>1</v>
      </c>
      <c r="C26" s="33"/>
      <c r="D26" s="33"/>
      <c r="E26" s="33"/>
      <c r="F26" s="34">
        <f>SUM(F19:F25)</f>
        <v>0</v>
      </c>
    </row>
    <row r="27" spans="1:6" ht="13.5" thickBot="1" x14ac:dyDescent="0.25">
      <c r="A27" s="31"/>
      <c r="B27" s="35" t="s">
        <v>2</v>
      </c>
      <c r="C27" s="36"/>
      <c r="D27" s="36"/>
      <c r="E27" s="36"/>
      <c r="F27" s="37">
        <f>F26</f>
        <v>0</v>
      </c>
    </row>
    <row r="28" spans="1:6" x14ac:dyDescent="0.2">
      <c r="A28" s="12"/>
      <c r="B28" s="13"/>
      <c r="C28" s="13"/>
      <c r="D28" s="13"/>
      <c r="E28" s="13"/>
      <c r="F28" s="13"/>
    </row>
    <row r="29" spans="1:6" x14ac:dyDescent="0.2">
      <c r="A29" s="12"/>
      <c r="B29" s="13"/>
      <c r="C29" s="13"/>
      <c r="D29" s="13"/>
      <c r="E29" s="13" t="s">
        <v>79</v>
      </c>
      <c r="F29" s="38">
        <f>F27/100*21</f>
        <v>0</v>
      </c>
    </row>
    <row r="30" spans="1:6" x14ac:dyDescent="0.2">
      <c r="A30" s="12"/>
      <c r="B30" s="13"/>
      <c r="C30" s="39" t="s">
        <v>80</v>
      </c>
      <c r="D30" s="13"/>
      <c r="E30" s="13"/>
      <c r="F30" s="40">
        <f>F29+F27</f>
        <v>0</v>
      </c>
    </row>
    <row r="31" spans="1:6" x14ac:dyDescent="0.2">
      <c r="A31" s="12"/>
      <c r="B31" s="13"/>
      <c r="C31" s="13"/>
      <c r="D31" s="13"/>
      <c r="E31" s="13"/>
      <c r="F31" s="13"/>
    </row>
    <row r="32" spans="1:6" x14ac:dyDescent="0.2">
      <c r="A32" s="12"/>
      <c r="B32" s="13"/>
      <c r="C32" s="13"/>
      <c r="D32" s="13"/>
      <c r="E32" s="13"/>
      <c r="F32" s="13"/>
    </row>
    <row r="33" spans="1:6" x14ac:dyDescent="0.2">
      <c r="A33" s="12"/>
      <c r="B33" s="13"/>
      <c r="C33" s="13"/>
      <c r="D33" s="13"/>
      <c r="E33" s="13"/>
      <c r="F33" s="13"/>
    </row>
    <row r="34" spans="1:6" x14ac:dyDescent="0.2">
      <c r="A34" s="12"/>
      <c r="B34" s="13"/>
      <c r="C34" s="13"/>
      <c r="D34" s="13"/>
      <c r="E34" s="13"/>
      <c r="F34" s="13"/>
    </row>
    <row r="35" spans="1:6" x14ac:dyDescent="0.2">
      <c r="A35" s="12"/>
      <c r="B35" s="13"/>
      <c r="C35" s="13"/>
      <c r="D35" s="13"/>
      <c r="E35" s="13"/>
      <c r="F35" s="13"/>
    </row>
    <row r="36" spans="1:6" x14ac:dyDescent="0.2">
      <c r="A36" s="12"/>
      <c r="B36" s="13"/>
      <c r="C36" s="13"/>
      <c r="D36" s="13"/>
      <c r="E36" s="13"/>
      <c r="F36" s="13"/>
    </row>
    <row r="37" spans="1:6" x14ac:dyDescent="0.2">
      <c r="A37" s="12"/>
      <c r="B37" s="13"/>
      <c r="C37" s="13"/>
      <c r="D37" s="13"/>
      <c r="E37" s="13"/>
      <c r="F37" s="13"/>
    </row>
    <row r="38" spans="1:6" x14ac:dyDescent="0.2">
      <c r="A38" s="12"/>
      <c r="B38" s="13"/>
      <c r="C38" s="13"/>
      <c r="D38" s="13"/>
      <c r="E38" s="13"/>
      <c r="F38" s="13"/>
    </row>
    <row r="39" spans="1:6" x14ac:dyDescent="0.2">
      <c r="A39" s="12"/>
      <c r="B39" s="13"/>
      <c r="C39" s="13"/>
      <c r="D39" s="13"/>
      <c r="E39" s="13"/>
      <c r="F39" s="13"/>
    </row>
    <row r="40" spans="1:6" x14ac:dyDescent="0.2">
      <c r="A40" s="12"/>
      <c r="B40" s="13"/>
      <c r="C40" s="13"/>
      <c r="D40" s="13"/>
      <c r="E40" s="13"/>
      <c r="F40" s="13"/>
    </row>
    <row r="41" spans="1:6" x14ac:dyDescent="0.2">
      <c r="A41" s="12"/>
      <c r="B41" s="13"/>
      <c r="C41" s="13"/>
      <c r="D41" s="13"/>
      <c r="E41" s="13"/>
      <c r="F41" s="13"/>
    </row>
    <row r="42" spans="1:6" x14ac:dyDescent="0.2">
      <c r="A42" s="12"/>
      <c r="B42" s="13"/>
      <c r="C42" s="13"/>
      <c r="D42" s="13"/>
      <c r="E42" s="13"/>
      <c r="F42" s="13"/>
    </row>
    <row r="43" spans="1:6" x14ac:dyDescent="0.2">
      <c r="A43" s="12"/>
      <c r="B43" s="13"/>
      <c r="C43" s="13"/>
      <c r="D43" s="13"/>
      <c r="E43" s="13"/>
      <c r="F43" s="13"/>
    </row>
    <row r="44" spans="1:6" x14ac:dyDescent="0.2">
      <c r="A44" s="12"/>
      <c r="B44" s="13"/>
      <c r="C44" s="13"/>
      <c r="D44" s="13"/>
      <c r="E44" s="13"/>
      <c r="F44" s="13"/>
    </row>
    <row r="45" spans="1:6" x14ac:dyDescent="0.2">
      <c r="A45" s="12"/>
      <c r="B45" s="13"/>
      <c r="C45" s="13"/>
      <c r="D45" s="13"/>
      <c r="E45" s="13"/>
      <c r="F45" s="13"/>
    </row>
    <row r="46" spans="1:6" x14ac:dyDescent="0.2">
      <c r="A46" s="12"/>
      <c r="B46" s="13"/>
      <c r="C46" s="13"/>
      <c r="D46" s="13"/>
      <c r="E46" s="13"/>
      <c r="F46" s="13"/>
    </row>
    <row r="47" spans="1:6" x14ac:dyDescent="0.2">
      <c r="A47" s="12"/>
      <c r="B47" s="13"/>
      <c r="C47" s="13"/>
      <c r="D47" s="13"/>
      <c r="E47" s="13"/>
      <c r="F47" s="13"/>
    </row>
    <row r="48" spans="1:6" x14ac:dyDescent="0.2">
      <c r="A48" s="12"/>
      <c r="B48" s="13"/>
      <c r="C48" s="13"/>
      <c r="D48" s="13"/>
      <c r="E48" s="13"/>
      <c r="F48" s="13"/>
    </row>
    <row r="49" spans="1:6" x14ac:dyDescent="0.2">
      <c r="A49" s="12"/>
      <c r="B49" s="13"/>
      <c r="C49" s="13"/>
      <c r="D49" s="13"/>
      <c r="E49" s="13"/>
      <c r="F49" s="13"/>
    </row>
    <row r="50" spans="1:6" x14ac:dyDescent="0.2">
      <c r="A50" s="12"/>
      <c r="B50" s="13"/>
      <c r="C50" s="13"/>
      <c r="D50" s="13"/>
      <c r="E50" s="13"/>
      <c r="F50" s="13"/>
    </row>
    <row r="51" spans="1:6" x14ac:dyDescent="0.2">
      <c r="A51" s="12"/>
      <c r="B51" s="13"/>
      <c r="C51" s="13"/>
      <c r="D51" s="13"/>
      <c r="E51" s="13"/>
      <c r="F51" s="13"/>
    </row>
    <row r="52" spans="1:6" x14ac:dyDescent="0.2">
      <c r="A52" s="12"/>
      <c r="B52" s="13"/>
      <c r="C52" s="13"/>
      <c r="D52" s="13"/>
      <c r="E52" s="13"/>
      <c r="F52" s="13"/>
    </row>
    <row r="53" spans="1:6" x14ac:dyDescent="0.2">
      <c r="A53" s="12"/>
      <c r="B53" s="13"/>
      <c r="C53" s="13"/>
      <c r="D53" s="13"/>
      <c r="E53" s="13"/>
      <c r="F53" s="13"/>
    </row>
    <row r="54" spans="1:6" ht="15" x14ac:dyDescent="0.25">
      <c r="A54" s="12"/>
      <c r="B54" s="41"/>
      <c r="C54" s="13"/>
      <c r="D54" s="13"/>
      <c r="E54" s="13"/>
      <c r="F54" s="42"/>
    </row>
    <row r="55" spans="1:6" ht="15" x14ac:dyDescent="0.25">
      <c r="A55" s="12"/>
      <c r="B55" s="41"/>
      <c r="C55" s="13"/>
      <c r="D55" s="13"/>
      <c r="E55" s="13"/>
      <c r="F55" s="42"/>
    </row>
    <row r="56" spans="1:6" x14ac:dyDescent="0.2">
      <c r="A56" s="12"/>
      <c r="B56" s="13"/>
      <c r="C56" s="13"/>
      <c r="D56" s="13"/>
      <c r="E56" s="13"/>
      <c r="F56" s="13"/>
    </row>
    <row r="57" spans="1:6" ht="15.75" x14ac:dyDescent="0.25">
      <c r="A57" s="43"/>
      <c r="B57" s="44" t="s">
        <v>13</v>
      </c>
      <c r="C57" s="45"/>
      <c r="D57" s="45"/>
      <c r="E57" s="45"/>
      <c r="F57" s="45"/>
    </row>
    <row r="58" spans="1:6" x14ac:dyDescent="0.2">
      <c r="A58" s="46"/>
      <c r="B58" s="47" t="s">
        <v>27</v>
      </c>
      <c r="C58" s="48"/>
      <c r="D58" s="48"/>
      <c r="E58" s="48"/>
      <c r="F58" s="48"/>
    </row>
    <row r="59" spans="1:6" x14ac:dyDescent="0.2">
      <c r="A59" s="49" t="s">
        <v>72</v>
      </c>
      <c r="B59" s="50" t="s">
        <v>9</v>
      </c>
      <c r="C59" s="51" t="s">
        <v>10</v>
      </c>
      <c r="D59" s="51" t="s">
        <v>11</v>
      </c>
      <c r="E59" s="52" t="s">
        <v>12</v>
      </c>
      <c r="F59" s="52" t="s">
        <v>1</v>
      </c>
    </row>
    <row r="60" spans="1:6" x14ac:dyDescent="0.2">
      <c r="A60" s="53">
        <v>1</v>
      </c>
      <c r="B60" s="54" t="s">
        <v>74</v>
      </c>
      <c r="C60" s="55">
        <v>1</v>
      </c>
      <c r="D60" s="56" t="s">
        <v>71</v>
      </c>
      <c r="E60" s="68">
        <v>0</v>
      </c>
      <c r="F60" s="57">
        <f>PRODUCT(C60,E60)</f>
        <v>0</v>
      </c>
    </row>
    <row r="61" spans="1:6" x14ac:dyDescent="0.2">
      <c r="A61" s="58"/>
      <c r="B61" s="59" t="s">
        <v>1</v>
      </c>
      <c r="C61" s="60"/>
      <c r="D61" s="60"/>
      <c r="E61" s="60"/>
      <c r="F61" s="61">
        <f>SUM(F60)</f>
        <v>0</v>
      </c>
    </row>
    <row r="62" spans="1:6" x14ac:dyDescent="0.2">
      <c r="A62" s="62"/>
      <c r="B62" s="63"/>
      <c r="C62" s="64"/>
      <c r="D62" s="64"/>
      <c r="E62" s="65"/>
      <c r="F62" s="66"/>
    </row>
    <row r="63" spans="1:6" x14ac:dyDescent="0.2">
      <c r="A63" s="53"/>
      <c r="B63" s="54"/>
      <c r="C63" s="54"/>
      <c r="D63" s="54"/>
      <c r="E63" s="54"/>
      <c r="F63" s="54"/>
    </row>
    <row r="64" spans="1:6" x14ac:dyDescent="0.2">
      <c r="A64" s="46"/>
      <c r="B64" s="47" t="s">
        <v>28</v>
      </c>
      <c r="C64" s="48"/>
      <c r="D64" s="48"/>
      <c r="E64" s="48"/>
      <c r="F64" s="48"/>
    </row>
    <row r="65" spans="1:6" x14ac:dyDescent="0.2">
      <c r="A65" s="49" t="s">
        <v>72</v>
      </c>
      <c r="B65" s="50" t="s">
        <v>9</v>
      </c>
      <c r="C65" s="51" t="s">
        <v>10</v>
      </c>
      <c r="D65" s="51" t="s">
        <v>11</v>
      </c>
      <c r="E65" s="52" t="s">
        <v>12</v>
      </c>
      <c r="F65" s="52" t="s">
        <v>1</v>
      </c>
    </row>
    <row r="66" spans="1:6" x14ac:dyDescent="0.2">
      <c r="A66" s="53">
        <v>1</v>
      </c>
      <c r="B66" s="54" t="s">
        <v>29</v>
      </c>
      <c r="C66" s="55">
        <v>411</v>
      </c>
      <c r="D66" s="56" t="s">
        <v>30</v>
      </c>
      <c r="E66" s="68">
        <v>0</v>
      </c>
      <c r="F66" s="57">
        <f>PRODUCT(C66,E66)</f>
        <v>0</v>
      </c>
    </row>
    <row r="67" spans="1:6" x14ac:dyDescent="0.2">
      <c r="A67" s="53">
        <v>2</v>
      </c>
      <c r="B67" s="54" t="s">
        <v>31</v>
      </c>
      <c r="C67" s="55">
        <v>96</v>
      </c>
      <c r="D67" s="56" t="s">
        <v>30</v>
      </c>
      <c r="E67" s="68">
        <v>0</v>
      </c>
      <c r="F67" s="57">
        <f t="shared" ref="F67:F81" si="0">PRODUCT(C67,E67)</f>
        <v>0</v>
      </c>
    </row>
    <row r="68" spans="1:6" x14ac:dyDescent="0.2">
      <c r="A68" s="53">
        <v>3</v>
      </c>
      <c r="B68" s="54" t="s">
        <v>32</v>
      </c>
      <c r="C68" s="55">
        <v>96</v>
      </c>
      <c r="D68" s="56" t="s">
        <v>30</v>
      </c>
      <c r="E68" s="68">
        <v>0</v>
      </c>
      <c r="F68" s="57">
        <f t="shared" si="0"/>
        <v>0</v>
      </c>
    </row>
    <row r="69" spans="1:6" x14ac:dyDescent="0.2">
      <c r="A69" s="53">
        <v>4</v>
      </c>
      <c r="B69" s="54" t="s">
        <v>33</v>
      </c>
      <c r="C69" s="55">
        <v>16</v>
      </c>
      <c r="D69" s="56" t="s">
        <v>30</v>
      </c>
      <c r="E69" s="68">
        <v>0</v>
      </c>
      <c r="F69" s="57">
        <f t="shared" si="0"/>
        <v>0</v>
      </c>
    </row>
    <row r="70" spans="1:6" x14ac:dyDescent="0.2">
      <c r="A70" s="53">
        <v>5</v>
      </c>
      <c r="B70" s="54" t="s">
        <v>34</v>
      </c>
      <c r="C70" s="55">
        <v>8</v>
      </c>
      <c r="D70" s="56" t="s">
        <v>35</v>
      </c>
      <c r="E70" s="68">
        <v>0</v>
      </c>
      <c r="F70" s="57">
        <f t="shared" si="0"/>
        <v>0</v>
      </c>
    </row>
    <row r="71" spans="1:6" x14ac:dyDescent="0.2">
      <c r="A71" s="53">
        <v>6</v>
      </c>
      <c r="B71" s="54" t="s">
        <v>36</v>
      </c>
      <c r="C71" s="55">
        <v>16</v>
      </c>
      <c r="D71" s="56" t="s">
        <v>35</v>
      </c>
      <c r="E71" s="68">
        <v>0</v>
      </c>
      <c r="F71" s="57">
        <f t="shared" si="0"/>
        <v>0</v>
      </c>
    </row>
    <row r="72" spans="1:6" x14ac:dyDescent="0.2">
      <c r="A72" s="53">
        <v>7</v>
      </c>
      <c r="B72" s="54" t="s">
        <v>37</v>
      </c>
      <c r="C72" s="55">
        <v>6</v>
      </c>
      <c r="D72" s="56" t="s">
        <v>35</v>
      </c>
      <c r="E72" s="68">
        <v>0</v>
      </c>
      <c r="F72" s="57">
        <f t="shared" si="0"/>
        <v>0</v>
      </c>
    </row>
    <row r="73" spans="1:6" x14ac:dyDescent="0.2">
      <c r="A73" s="53">
        <v>8</v>
      </c>
      <c r="B73" s="54" t="s">
        <v>38</v>
      </c>
      <c r="C73" s="55">
        <v>2</v>
      </c>
      <c r="D73" s="56" t="s">
        <v>35</v>
      </c>
      <c r="E73" s="68">
        <v>0</v>
      </c>
      <c r="F73" s="57">
        <f t="shared" si="0"/>
        <v>0</v>
      </c>
    </row>
    <row r="74" spans="1:6" x14ac:dyDescent="0.2">
      <c r="A74" s="53">
        <v>9</v>
      </c>
      <c r="B74" s="54" t="s">
        <v>39</v>
      </c>
      <c r="C74" s="55">
        <v>8</v>
      </c>
      <c r="D74" s="56" t="s">
        <v>35</v>
      </c>
      <c r="E74" s="68">
        <v>0</v>
      </c>
      <c r="F74" s="57">
        <f t="shared" si="0"/>
        <v>0</v>
      </c>
    </row>
    <row r="75" spans="1:6" x14ac:dyDescent="0.2">
      <c r="A75" s="53">
        <v>10</v>
      </c>
      <c r="B75" s="54" t="s">
        <v>40</v>
      </c>
      <c r="C75" s="55">
        <v>8</v>
      </c>
      <c r="D75" s="56" t="s">
        <v>35</v>
      </c>
      <c r="E75" s="68">
        <v>0</v>
      </c>
      <c r="F75" s="57">
        <f t="shared" si="0"/>
        <v>0</v>
      </c>
    </row>
    <row r="76" spans="1:6" x14ac:dyDescent="0.2">
      <c r="A76" s="53"/>
      <c r="B76" s="54" t="s">
        <v>41</v>
      </c>
      <c r="C76" s="55"/>
      <c r="D76" s="56"/>
      <c r="E76" s="57"/>
      <c r="F76" s="57"/>
    </row>
    <row r="77" spans="1:6" x14ac:dyDescent="0.2">
      <c r="A77" s="53">
        <v>11</v>
      </c>
      <c r="B77" s="54" t="s">
        <v>77</v>
      </c>
      <c r="C77" s="55">
        <v>8</v>
      </c>
      <c r="D77" s="56" t="s">
        <v>35</v>
      </c>
      <c r="E77" s="68">
        <v>0</v>
      </c>
      <c r="F77" s="57">
        <f t="shared" si="0"/>
        <v>0</v>
      </c>
    </row>
    <row r="78" spans="1:6" x14ac:dyDescent="0.2">
      <c r="A78" s="53"/>
      <c r="B78" s="54" t="s">
        <v>76</v>
      </c>
      <c r="C78" s="55"/>
      <c r="D78" s="56"/>
      <c r="E78" s="57"/>
      <c r="F78" s="57"/>
    </row>
    <row r="79" spans="1:6" x14ac:dyDescent="0.2">
      <c r="A79" s="53">
        <v>12</v>
      </c>
      <c r="B79" s="54" t="s">
        <v>75</v>
      </c>
      <c r="C79" s="55">
        <v>8</v>
      </c>
      <c r="D79" s="56" t="s">
        <v>35</v>
      </c>
      <c r="E79" s="68">
        <v>0</v>
      </c>
      <c r="F79" s="57">
        <f t="shared" si="0"/>
        <v>0</v>
      </c>
    </row>
    <row r="80" spans="1:6" x14ac:dyDescent="0.2">
      <c r="A80" s="53">
        <v>13</v>
      </c>
      <c r="B80" s="54" t="s">
        <v>78</v>
      </c>
      <c r="C80" s="55">
        <v>8</v>
      </c>
      <c r="D80" s="56" t="s">
        <v>35</v>
      </c>
      <c r="E80" s="68">
        <v>0</v>
      </c>
      <c r="F80" s="57">
        <f t="shared" si="0"/>
        <v>0</v>
      </c>
    </row>
    <row r="81" spans="1:6" x14ac:dyDescent="0.2">
      <c r="A81" s="53">
        <v>14</v>
      </c>
      <c r="B81" s="54" t="s">
        <v>42</v>
      </c>
      <c r="C81" s="55">
        <v>8</v>
      </c>
      <c r="D81" s="56" t="s">
        <v>35</v>
      </c>
      <c r="E81" s="68">
        <v>0</v>
      </c>
      <c r="F81" s="57">
        <f t="shared" si="0"/>
        <v>0</v>
      </c>
    </row>
    <row r="82" spans="1:6" x14ac:dyDescent="0.2">
      <c r="A82" s="58"/>
      <c r="B82" s="59" t="s">
        <v>1</v>
      </c>
      <c r="C82" s="60"/>
      <c r="D82" s="60"/>
      <c r="E82" s="60"/>
      <c r="F82" s="61">
        <f>SUM(F66:F81)</f>
        <v>0</v>
      </c>
    </row>
    <row r="83" spans="1:6" x14ac:dyDescent="0.2">
      <c r="A83" s="62"/>
      <c r="B83" s="63"/>
      <c r="C83" s="64"/>
      <c r="D83" s="64"/>
      <c r="E83" s="65"/>
      <c r="F83" s="66"/>
    </row>
    <row r="84" spans="1:6" x14ac:dyDescent="0.2">
      <c r="A84" s="53"/>
      <c r="B84" s="54"/>
      <c r="C84" s="54"/>
      <c r="D84" s="54"/>
      <c r="E84" s="54"/>
      <c r="F84" s="54"/>
    </row>
    <row r="85" spans="1:6" x14ac:dyDescent="0.2">
      <c r="A85" s="46"/>
      <c r="B85" s="47" t="s">
        <v>23</v>
      </c>
      <c r="C85" s="48"/>
      <c r="D85" s="48"/>
      <c r="E85" s="48"/>
      <c r="F85" s="48"/>
    </row>
    <row r="86" spans="1:6" x14ac:dyDescent="0.2">
      <c r="A86" s="49" t="s">
        <v>72</v>
      </c>
      <c r="B86" s="50" t="s">
        <v>9</v>
      </c>
      <c r="C86" s="51" t="s">
        <v>10</v>
      </c>
      <c r="D86" s="51" t="s">
        <v>11</v>
      </c>
      <c r="E86" s="52" t="s">
        <v>12</v>
      </c>
      <c r="F86" s="52" t="s">
        <v>1</v>
      </c>
    </row>
    <row r="87" spans="1:6" x14ac:dyDescent="0.2">
      <c r="A87" s="53">
        <v>1</v>
      </c>
      <c r="B87" s="54" t="s">
        <v>43</v>
      </c>
      <c r="C87" s="55">
        <v>5</v>
      </c>
      <c r="D87" s="56" t="s">
        <v>35</v>
      </c>
      <c r="E87" s="68">
        <v>0</v>
      </c>
      <c r="F87" s="57">
        <f>PRODUCT(C87,E87)</f>
        <v>0</v>
      </c>
    </row>
    <row r="88" spans="1:6" x14ac:dyDescent="0.2">
      <c r="A88" s="53">
        <v>2</v>
      </c>
      <c r="B88" s="54" t="s">
        <v>44</v>
      </c>
      <c r="C88" s="55">
        <v>5</v>
      </c>
      <c r="D88" s="56" t="s">
        <v>35</v>
      </c>
      <c r="E88" s="68">
        <v>0</v>
      </c>
      <c r="F88" s="57">
        <f t="shared" ref="F88:F90" si="1">PRODUCT(C88,E88)</f>
        <v>0</v>
      </c>
    </row>
    <row r="89" spans="1:6" x14ac:dyDescent="0.2">
      <c r="A89" s="53">
        <v>3</v>
      </c>
      <c r="B89" s="54" t="s">
        <v>45</v>
      </c>
      <c r="C89" s="55">
        <v>5</v>
      </c>
      <c r="D89" s="56" t="s">
        <v>35</v>
      </c>
      <c r="E89" s="68">
        <v>0</v>
      </c>
      <c r="F89" s="57">
        <f t="shared" si="1"/>
        <v>0</v>
      </c>
    </row>
    <row r="90" spans="1:6" x14ac:dyDescent="0.2">
      <c r="A90" s="53">
        <v>4</v>
      </c>
      <c r="B90" s="54" t="s">
        <v>46</v>
      </c>
      <c r="C90" s="55">
        <v>150</v>
      </c>
      <c r="D90" s="56" t="s">
        <v>30</v>
      </c>
      <c r="E90" s="68">
        <v>0</v>
      </c>
      <c r="F90" s="57">
        <f t="shared" si="1"/>
        <v>0</v>
      </c>
    </row>
    <row r="91" spans="1:6" x14ac:dyDescent="0.2">
      <c r="A91" s="58"/>
      <c r="B91" s="59" t="s">
        <v>1</v>
      </c>
      <c r="C91" s="60"/>
      <c r="D91" s="60"/>
      <c r="E91" s="60"/>
      <c r="F91" s="61">
        <f>SUM(F87:F90)</f>
        <v>0</v>
      </c>
    </row>
    <row r="92" spans="1:6" x14ac:dyDescent="0.2">
      <c r="A92" s="62"/>
      <c r="B92" s="63"/>
      <c r="C92" s="64"/>
      <c r="D92" s="64"/>
      <c r="E92" s="65"/>
      <c r="F92" s="66"/>
    </row>
    <row r="93" spans="1:6" x14ac:dyDescent="0.2">
      <c r="A93" s="53"/>
      <c r="B93" s="54"/>
      <c r="C93" s="54"/>
      <c r="D93" s="54"/>
      <c r="E93" s="54"/>
      <c r="F93" s="54"/>
    </row>
    <row r="94" spans="1:6" x14ac:dyDescent="0.2">
      <c r="A94" s="46"/>
      <c r="B94" s="47" t="s">
        <v>47</v>
      </c>
      <c r="C94" s="48"/>
      <c r="D94" s="48"/>
      <c r="E94" s="48"/>
      <c r="F94" s="48"/>
    </row>
    <row r="95" spans="1:6" x14ac:dyDescent="0.2">
      <c r="A95" s="49" t="s">
        <v>72</v>
      </c>
      <c r="B95" s="50" t="s">
        <v>9</v>
      </c>
      <c r="C95" s="51" t="s">
        <v>10</v>
      </c>
      <c r="D95" s="51" t="s">
        <v>11</v>
      </c>
      <c r="E95" s="52" t="s">
        <v>12</v>
      </c>
      <c r="F95" s="52" t="s">
        <v>1</v>
      </c>
    </row>
    <row r="96" spans="1:6" x14ac:dyDescent="0.2">
      <c r="A96" s="53">
        <v>1</v>
      </c>
      <c r="B96" s="54" t="s">
        <v>48</v>
      </c>
      <c r="C96" s="55">
        <v>411</v>
      </c>
      <c r="D96" s="56" t="s">
        <v>30</v>
      </c>
      <c r="E96" s="68">
        <v>0</v>
      </c>
      <c r="F96" s="57">
        <f>PRODUCT(C96,E96)</f>
        <v>0</v>
      </c>
    </row>
    <row r="97" spans="1:6" x14ac:dyDescent="0.2">
      <c r="A97" s="53">
        <v>2</v>
      </c>
      <c r="B97" s="54" t="s">
        <v>49</v>
      </c>
      <c r="C97" s="55">
        <v>96</v>
      </c>
      <c r="D97" s="56" t="s">
        <v>30</v>
      </c>
      <c r="E97" s="68">
        <v>0</v>
      </c>
      <c r="F97" s="57">
        <f t="shared" ref="F97:F111" si="2">PRODUCT(C97,E97)</f>
        <v>0</v>
      </c>
    </row>
    <row r="98" spans="1:6" x14ac:dyDescent="0.2">
      <c r="A98" s="53">
        <v>3</v>
      </c>
      <c r="B98" s="54" t="s">
        <v>50</v>
      </c>
      <c r="C98" s="55">
        <v>96</v>
      </c>
      <c r="D98" s="56" t="s">
        <v>30</v>
      </c>
      <c r="E98" s="68">
        <v>0</v>
      </c>
      <c r="F98" s="57">
        <f t="shared" si="2"/>
        <v>0</v>
      </c>
    </row>
    <row r="99" spans="1:6" x14ac:dyDescent="0.2">
      <c r="A99" s="53">
        <v>4</v>
      </c>
      <c r="B99" s="54" t="s">
        <v>51</v>
      </c>
      <c r="C99" s="55">
        <v>8</v>
      </c>
      <c r="D99" s="56" t="s">
        <v>35</v>
      </c>
      <c r="E99" s="68">
        <v>0</v>
      </c>
      <c r="F99" s="57">
        <f t="shared" si="2"/>
        <v>0</v>
      </c>
    </row>
    <row r="100" spans="1:6" x14ac:dyDescent="0.2">
      <c r="A100" s="53">
        <v>5</v>
      </c>
      <c r="B100" s="54" t="s">
        <v>52</v>
      </c>
      <c r="C100" s="55">
        <v>8</v>
      </c>
      <c r="D100" s="56" t="s">
        <v>35</v>
      </c>
      <c r="E100" s="68">
        <v>0</v>
      </c>
      <c r="F100" s="57">
        <f t="shared" si="2"/>
        <v>0</v>
      </c>
    </row>
    <row r="101" spans="1:6" x14ac:dyDescent="0.2">
      <c r="A101" s="53">
        <v>6</v>
      </c>
      <c r="B101" s="54" t="s">
        <v>53</v>
      </c>
      <c r="C101" s="55">
        <v>8</v>
      </c>
      <c r="D101" s="56" t="s">
        <v>35</v>
      </c>
      <c r="E101" s="68">
        <v>0</v>
      </c>
      <c r="F101" s="57">
        <f t="shared" si="2"/>
        <v>0</v>
      </c>
    </row>
    <row r="102" spans="1:6" x14ac:dyDescent="0.2">
      <c r="A102" s="53">
        <v>7</v>
      </c>
      <c r="B102" s="54" t="s">
        <v>54</v>
      </c>
      <c r="C102" s="55">
        <v>8</v>
      </c>
      <c r="D102" s="56" t="s">
        <v>35</v>
      </c>
      <c r="E102" s="68">
        <v>0</v>
      </c>
      <c r="F102" s="57">
        <f t="shared" si="2"/>
        <v>0</v>
      </c>
    </row>
    <row r="103" spans="1:6" x14ac:dyDescent="0.2">
      <c r="A103" s="53">
        <v>8</v>
      </c>
      <c r="B103" s="54" t="s">
        <v>55</v>
      </c>
      <c r="C103" s="55">
        <v>8</v>
      </c>
      <c r="D103" s="56" t="s">
        <v>35</v>
      </c>
      <c r="E103" s="68">
        <v>0</v>
      </c>
      <c r="F103" s="57">
        <f t="shared" si="2"/>
        <v>0</v>
      </c>
    </row>
    <row r="104" spans="1:6" x14ac:dyDescent="0.2">
      <c r="A104" s="53">
        <v>9</v>
      </c>
      <c r="B104" s="54" t="s">
        <v>56</v>
      </c>
      <c r="C104" s="55">
        <v>16</v>
      </c>
      <c r="D104" s="56" t="s">
        <v>30</v>
      </c>
      <c r="E104" s="68">
        <v>0</v>
      </c>
      <c r="F104" s="57">
        <f t="shared" si="2"/>
        <v>0</v>
      </c>
    </row>
    <row r="105" spans="1:6" x14ac:dyDescent="0.2">
      <c r="A105" s="53">
        <v>10</v>
      </c>
      <c r="B105" s="54" t="s">
        <v>57</v>
      </c>
      <c r="C105" s="55">
        <v>16</v>
      </c>
      <c r="D105" s="56" t="s">
        <v>35</v>
      </c>
      <c r="E105" s="68">
        <v>0</v>
      </c>
      <c r="F105" s="57">
        <f t="shared" si="2"/>
        <v>0</v>
      </c>
    </row>
    <row r="106" spans="1:6" x14ac:dyDescent="0.2">
      <c r="A106" s="53">
        <v>11</v>
      </c>
      <c r="B106" s="54" t="s">
        <v>58</v>
      </c>
      <c r="C106" s="55">
        <v>8</v>
      </c>
      <c r="D106" s="56" t="s">
        <v>35</v>
      </c>
      <c r="E106" s="68">
        <v>0</v>
      </c>
      <c r="F106" s="57">
        <f t="shared" si="2"/>
        <v>0</v>
      </c>
    </row>
    <row r="107" spans="1:6" x14ac:dyDescent="0.2">
      <c r="A107" s="53">
        <v>12</v>
      </c>
      <c r="B107" s="54" t="s">
        <v>59</v>
      </c>
      <c r="C107" s="55">
        <v>12</v>
      </c>
      <c r="D107" s="56" t="s">
        <v>35</v>
      </c>
      <c r="E107" s="68">
        <v>0</v>
      </c>
      <c r="F107" s="57">
        <f t="shared" si="2"/>
        <v>0</v>
      </c>
    </row>
    <row r="108" spans="1:6" x14ac:dyDescent="0.2">
      <c r="A108" s="53">
        <v>13</v>
      </c>
      <c r="B108" s="54" t="s">
        <v>60</v>
      </c>
      <c r="C108" s="55">
        <v>16</v>
      </c>
      <c r="D108" s="56" t="s">
        <v>35</v>
      </c>
      <c r="E108" s="68">
        <v>0</v>
      </c>
      <c r="F108" s="57">
        <f t="shared" si="2"/>
        <v>0</v>
      </c>
    </row>
    <row r="109" spans="1:6" x14ac:dyDescent="0.2">
      <c r="A109" s="53">
        <v>14</v>
      </c>
      <c r="B109" s="54" t="s">
        <v>61</v>
      </c>
      <c r="C109" s="55">
        <v>8</v>
      </c>
      <c r="D109" s="56" t="s">
        <v>35</v>
      </c>
      <c r="E109" s="68">
        <v>0</v>
      </c>
      <c r="F109" s="57">
        <f t="shared" si="2"/>
        <v>0</v>
      </c>
    </row>
    <row r="110" spans="1:6" x14ac:dyDescent="0.2">
      <c r="A110" s="53">
        <v>15</v>
      </c>
      <c r="B110" s="54" t="s">
        <v>62</v>
      </c>
      <c r="C110" s="55">
        <v>80</v>
      </c>
      <c r="D110" s="56" t="s">
        <v>35</v>
      </c>
      <c r="E110" s="68">
        <v>0</v>
      </c>
      <c r="F110" s="57">
        <f t="shared" si="2"/>
        <v>0</v>
      </c>
    </row>
    <row r="111" spans="1:6" x14ac:dyDescent="0.2">
      <c r="A111" s="53">
        <v>16</v>
      </c>
      <c r="B111" s="54" t="s">
        <v>63</v>
      </c>
      <c r="C111" s="55">
        <v>24</v>
      </c>
      <c r="D111" s="56" t="s">
        <v>35</v>
      </c>
      <c r="E111" s="68">
        <v>0</v>
      </c>
      <c r="F111" s="57">
        <f t="shared" si="2"/>
        <v>0</v>
      </c>
    </row>
    <row r="112" spans="1:6" x14ac:dyDescent="0.2">
      <c r="A112" s="58"/>
      <c r="B112" s="59" t="s">
        <v>1</v>
      </c>
      <c r="C112" s="60"/>
      <c r="D112" s="60"/>
      <c r="E112" s="60"/>
      <c r="F112" s="61">
        <f>SUM(F96:F111)</f>
        <v>0</v>
      </c>
    </row>
    <row r="113" spans="1:6" x14ac:dyDescent="0.2">
      <c r="A113" s="53"/>
      <c r="B113" s="63"/>
      <c r="C113" s="54"/>
      <c r="D113" s="54"/>
      <c r="E113" s="54"/>
      <c r="F113" s="66"/>
    </row>
    <row r="114" spans="1:6" x14ac:dyDescent="0.2">
      <c r="A114" s="62"/>
      <c r="B114" s="63"/>
      <c r="C114" s="64"/>
      <c r="D114" s="64"/>
      <c r="E114" s="65"/>
      <c r="F114" s="66"/>
    </row>
    <row r="115" spans="1:6" x14ac:dyDescent="0.2">
      <c r="A115" s="53"/>
      <c r="B115" s="54"/>
      <c r="C115" s="54"/>
      <c r="D115" s="54"/>
      <c r="E115" s="54"/>
      <c r="F115" s="54"/>
    </row>
    <row r="116" spans="1:6" x14ac:dyDescent="0.2">
      <c r="A116" s="46"/>
      <c r="B116" s="47" t="s">
        <v>64</v>
      </c>
      <c r="C116" s="48"/>
      <c r="D116" s="48"/>
      <c r="E116" s="48"/>
      <c r="F116" s="48"/>
    </row>
    <row r="117" spans="1:6" x14ac:dyDescent="0.2">
      <c r="A117" s="49" t="s">
        <v>72</v>
      </c>
      <c r="B117" s="50" t="s">
        <v>9</v>
      </c>
      <c r="C117" s="51" t="s">
        <v>10</v>
      </c>
      <c r="D117" s="51" t="s">
        <v>11</v>
      </c>
      <c r="E117" s="52" t="s">
        <v>12</v>
      </c>
      <c r="F117" s="52" t="s">
        <v>1</v>
      </c>
    </row>
    <row r="118" spans="1:6" x14ac:dyDescent="0.2">
      <c r="A118" s="53">
        <v>1</v>
      </c>
      <c r="B118" s="54" t="s">
        <v>65</v>
      </c>
      <c r="C118" s="55">
        <v>3</v>
      </c>
      <c r="D118" s="56" t="s">
        <v>66</v>
      </c>
      <c r="E118" s="68">
        <v>0</v>
      </c>
      <c r="F118" s="57">
        <f>PRODUCT(C118,E118)</f>
        <v>0</v>
      </c>
    </row>
    <row r="119" spans="1:6" x14ac:dyDescent="0.2">
      <c r="A119" s="53">
        <v>2</v>
      </c>
      <c r="B119" s="54" t="s">
        <v>67</v>
      </c>
      <c r="C119" s="55">
        <v>2.5</v>
      </c>
      <c r="D119" s="56" t="s">
        <v>66</v>
      </c>
      <c r="E119" s="68">
        <v>0</v>
      </c>
      <c r="F119" s="57">
        <f t="shared" ref="F119:F121" si="3">PRODUCT(C119,E119)</f>
        <v>0</v>
      </c>
    </row>
    <row r="120" spans="1:6" x14ac:dyDescent="0.2">
      <c r="A120" s="53">
        <v>3</v>
      </c>
      <c r="B120" s="54" t="s">
        <v>73</v>
      </c>
      <c r="C120" s="55">
        <v>2</v>
      </c>
      <c r="D120" s="56" t="s">
        <v>66</v>
      </c>
      <c r="E120" s="68">
        <v>0</v>
      </c>
      <c r="F120" s="57">
        <f t="shared" si="3"/>
        <v>0</v>
      </c>
    </row>
    <row r="121" spans="1:6" x14ac:dyDescent="0.2">
      <c r="A121" s="53">
        <v>4</v>
      </c>
      <c r="B121" s="54" t="s">
        <v>68</v>
      </c>
      <c r="C121" s="55">
        <v>8</v>
      </c>
      <c r="D121" s="56" t="s">
        <v>35</v>
      </c>
      <c r="E121" s="68">
        <v>0</v>
      </c>
      <c r="F121" s="57">
        <f t="shared" si="3"/>
        <v>0</v>
      </c>
    </row>
    <row r="122" spans="1:6" x14ac:dyDescent="0.2">
      <c r="A122" s="58"/>
      <c r="B122" s="59" t="s">
        <v>1</v>
      </c>
      <c r="C122" s="60"/>
      <c r="D122" s="60"/>
      <c r="E122" s="60"/>
      <c r="F122" s="61">
        <f>SUM(F118:F121)</f>
        <v>0</v>
      </c>
    </row>
    <row r="123" spans="1:6" ht="15" x14ac:dyDescent="0.25">
      <c r="A123" s="10"/>
      <c r="B123" s="4"/>
      <c r="C123" s="1"/>
      <c r="D123" s="1"/>
      <c r="E123" s="2"/>
      <c r="F123" s="3"/>
    </row>
    <row r="125" spans="1:6" x14ac:dyDescent="0.2">
      <c r="A125" s="9" t="s">
        <v>5</v>
      </c>
      <c r="B125" s="5" t="s">
        <v>69</v>
      </c>
      <c r="C125" s="5"/>
      <c r="D125" s="5"/>
      <c r="E125" s="6" t="s">
        <v>6</v>
      </c>
      <c r="F125" s="11">
        <v>46010</v>
      </c>
    </row>
    <row r="126" spans="1:6" x14ac:dyDescent="0.2">
      <c r="A126" s="9"/>
      <c r="B126" s="5"/>
      <c r="C126" s="5"/>
      <c r="D126" s="5"/>
      <c r="E126" s="5"/>
      <c r="F126" s="7"/>
    </row>
  </sheetData>
  <sheetProtection algorithmName="SHA-512" hashValue="lNHz55lZ65q0CEspULmzuL/J0t6vdxYpO0RxGOP0zJvHSfT+kc01fgnIhaW8Kxkz48UOxDeUF9o8wDz9vqkxzw==" saltValue="ZbVQpjWtU19aajkzmkz5eg==" spinCount="100000" sheet="1" objects="1" scenarios="1"/>
  <mergeCells count="2">
    <mergeCell ref="A2:F2"/>
    <mergeCell ref="A3:F3"/>
  </mergeCells>
  <phoneticPr fontId="0" type="noConversion"/>
  <pageMargins left="0.78740157499999996" right="0.78740157499999996" top="0.984251969" bottom="0.984251969" header="0.4921259845" footer="0.4921259845"/>
  <pageSetup paperSize="9" scale="97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</dc:title>
  <dc:creator>Tintěra Štěpán</dc:creator>
  <cp:lastModifiedBy>Živec Václav</cp:lastModifiedBy>
  <cp:lastPrinted>2025-08-14T05:30:39Z</cp:lastPrinted>
  <dcterms:created xsi:type="dcterms:W3CDTF">2001-05-14T05:19:07Z</dcterms:created>
  <dcterms:modified xsi:type="dcterms:W3CDTF">2026-01-08T10:24:25Z</dcterms:modified>
</cp:coreProperties>
</file>